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18\JEKLENO LOCNO PODPORJE 170-NP-0674-2018\"/>
    </mc:Choice>
  </mc:AlternateContent>
  <xr:revisionPtr revIDLastSave="0" documentId="13_ncr:1_{857DB3F8-9960-4406-A342-B4C2A4CAD8B1}" xr6:coauthVersionLast="34" xr6:coauthVersionMax="34" xr10:uidLastSave="{00000000-0000-0000-0000-000000000000}"/>
  <bookViews>
    <workbookView xWindow="0" yWindow="0" windowWidth="23040" windowHeight="9072" xr2:uid="{00000000-000D-0000-FFFF-FFFF00000000}"/>
  </bookViews>
  <sheets>
    <sheet name="INFORMATIVNA PONUDBA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1" i="1" l="1"/>
  <c r="G62" i="1" s="1"/>
  <c r="G52" i="1"/>
  <c r="G43" i="1"/>
  <c r="G42" i="1"/>
  <c r="G21" i="1"/>
  <c r="G22" i="1"/>
  <c r="G23" i="1"/>
  <c r="G24" i="1"/>
  <c r="G25" i="1"/>
  <c r="G26" i="1"/>
  <c r="G27" i="1"/>
  <c r="G63" i="1" l="1"/>
  <c r="G64" i="1" s="1"/>
  <c r="G53" i="1"/>
  <c r="G54" i="1" s="1"/>
  <c r="G55" i="1" s="1"/>
  <c r="G44" i="1"/>
  <c r="G45" i="1" s="1"/>
  <c r="G46" i="1" s="1"/>
  <c r="G20" i="1"/>
  <c r="G28" i="1" l="1"/>
  <c r="G29" i="1" s="1"/>
  <c r="G30" i="1" l="1"/>
</calcChain>
</file>

<file path=xl/sharedStrings.xml><?xml version="1.0" encoding="utf-8"?>
<sst xmlns="http://schemas.openxmlformats.org/spreadsheetml/2006/main" count="109" uniqueCount="64">
  <si>
    <r>
      <t>(Ponudniki ne smejo spreminjati vsebine obrazca. V kolikor bo ponudnik spremenil vsebino obrazca, je skladno z ZJN – 3 to takojšni razlog za izključitev</t>
    </r>
    <r>
      <rPr>
        <sz val="7"/>
        <color theme="1"/>
        <rFont val="Tahoma"/>
        <family val="2"/>
        <charset val="238"/>
      </rPr>
      <t>).</t>
    </r>
  </si>
  <si>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</si>
  <si>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</si>
  <si>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</si>
  <si>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</si>
  <si>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</si>
  <si>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</si>
  <si>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</si>
  <si>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</si>
  <si>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</si>
  <si>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</si>
  <si>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POSTAVKA</t>
  </si>
  <si>
    <t>NAZIV POSTAVKE</t>
  </si>
  <si>
    <t>EM</t>
  </si>
  <si>
    <t>KOLIČINA</t>
  </si>
  <si>
    <t>VREDNOST SKUPAJ v EUR</t>
  </si>
  <si>
    <t>1.</t>
  </si>
  <si>
    <t>2.</t>
  </si>
  <si>
    <t>3.</t>
  </si>
  <si>
    <t xml:space="preserve">Kraj in datum: …………………….                   Žig                              Ponudnik: ………………………….
</t>
  </si>
  <si>
    <t>Ponudnik ceno na enoto napiše na dve decimalni mesti</t>
  </si>
  <si>
    <t>170-NP-0674-2018</t>
  </si>
  <si>
    <t>JEKLENO LOČNO PODPORJE IN VEZNI MATERIAL</t>
  </si>
  <si>
    <t>A          B          C          D</t>
  </si>
  <si>
    <r>
      <t xml:space="preserve">NAZIV SKLOPA  </t>
    </r>
    <r>
      <rPr>
        <i/>
        <sz val="8"/>
        <color theme="1"/>
        <rFont val="Tahoma"/>
        <family val="2"/>
        <charset val="238"/>
      </rPr>
      <t>(ustrezno obkroži)</t>
    </r>
  </si>
  <si>
    <t>4.</t>
  </si>
  <si>
    <t>5.</t>
  </si>
  <si>
    <t>6.</t>
  </si>
  <si>
    <t>7.</t>
  </si>
  <si>
    <t>8.</t>
  </si>
  <si>
    <t>644 468</t>
  </si>
  <si>
    <t>644 489</t>
  </si>
  <si>
    <t>Lok TH 29 talni L2650/R2600 material 31Mn4+QT*</t>
  </si>
  <si>
    <t>Lok TH 29 talni modificiran L2650/R1700/2600 material 31Mn4+QT*</t>
  </si>
  <si>
    <t>Lok TH 29 krožni L 2650/R2450 material 31Mn4+QT*</t>
  </si>
  <si>
    <t>Lok TH 29 krožni L 2650/R2125 material 31Mn4+QT*</t>
  </si>
  <si>
    <t>Lok TH 29 krožni L 2650/R4700 material 31Mn4+QT*</t>
  </si>
  <si>
    <t>Lok TH 29 krožni L 2650/R2000 material 31Mn4+QT*</t>
  </si>
  <si>
    <t>Lok TH 29 krožni L 2650/R2000/3400 material 31Mn4+QT*</t>
  </si>
  <si>
    <t>Lok TH 29 krožni L 2650/R3400 material 31Mn4+QT*</t>
  </si>
  <si>
    <t>kom</t>
  </si>
  <si>
    <t>1.	SKLOP A: JEKLENO LOČNO PODPORJE TH29</t>
  </si>
  <si>
    <t>VREDNOST SKLOP A brez DDV</t>
  </si>
  <si>
    <t>SKUPAJ VREDNOST SKLOP A z DDV</t>
  </si>
  <si>
    <t>* DDV</t>
  </si>
  <si>
    <t>*DDV se upošteva skladno z veljavno zakonodajo!</t>
  </si>
  <si>
    <t>2.	SKLOP B: ELEMENTI OBJEMK TH29</t>
  </si>
  <si>
    <t>Sprednji pas objemke TH 29</t>
  </si>
  <si>
    <t>Zadnji pas objemke TH 29</t>
  </si>
  <si>
    <t>VREDNOST SKLOP B brez DDV</t>
  </si>
  <si>
    <t>SKUPAJ VREDNOST SKLOP B z DDV</t>
  </si>
  <si>
    <t>3.	SKLOP C: VIJAKI Z MATICO M24</t>
  </si>
  <si>
    <t>4.	SKLOP D: STREME OBJEMKE K24</t>
  </si>
  <si>
    <t>Vijak z matico M 24</t>
  </si>
  <si>
    <t>VREDNOST SKLOP C brez DDV</t>
  </si>
  <si>
    <t>SKUPAJ VREDNOST SKLOP C z DDV</t>
  </si>
  <si>
    <t>Streme  objemke</t>
  </si>
  <si>
    <t>VREDNOST SKLOP D brez DDV</t>
  </si>
  <si>
    <t>SKUPAJ VREDNOST SKLOP D z DDV</t>
  </si>
  <si>
    <t>Ponudnik izpolni za sklpo na katerega se prijavlja.</t>
  </si>
  <si>
    <t>CENA/EM v EUR</t>
  </si>
  <si>
    <r>
      <rPr>
        <b/>
        <sz val="9"/>
        <color theme="1"/>
        <rFont val="Tahoma"/>
        <family val="2"/>
        <charset val="238"/>
      </rPr>
      <t>ROK PLAČILA:</t>
    </r>
    <r>
      <rPr>
        <sz val="9"/>
        <color theme="1"/>
        <rFont val="Tahoma"/>
        <family val="2"/>
        <charset val="238"/>
      </rPr>
      <t xml:space="preserve"> 
Naročnik se obvezuje, da bo račun za dobavo blaga poravnal v 120 (stodvajsetih) dneh od prejema pravilno izstavljenega računa.  Na računu mora biti razvidna številka transakcijskega računa, naročila in pogodbe: št.: 170-NP-0674-2018 in sklop in priložena specifikacija blaga in izvedbe storitve. Računu mora biti priložena potrjena dobavnica s strani naročnika.
</t>
    </r>
  </si>
  <si>
    <r>
      <rPr>
        <b/>
        <sz val="9"/>
        <color theme="1"/>
        <rFont val="Tahoma"/>
        <family val="2"/>
        <charset val="238"/>
      </rPr>
      <t xml:space="preserve">VELJAVNOST PONUDBE: </t>
    </r>
    <r>
      <rPr>
        <sz val="9"/>
        <color theme="1"/>
        <rFont val="Tahoma"/>
        <family val="2"/>
        <charset val="238"/>
      </rPr>
      <t xml:space="preserve">najmanj 12 mesecev od podpisa pogodbe.
</t>
    </r>
  </si>
  <si>
    <t>Obrazec 2: INFORMATIVNA PONUDBA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</si>
</sst>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0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i/>
      <sz val="8"/>
      <color theme="1"/>
      <name val="Tahoma"/>
      <family val="2"/>
      <charset val="238"/>
    </font>
    <font>
      <b/>
      <i/>
      <sz val="7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 applyAlignment="1"/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2" borderId="14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left" vertical="top" wrapText="1"/>
    </xf>
    <xf numFmtId="164" fontId="1" fillId="0" borderId="19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indent="3"/>
    </xf>
    <xf numFmtId="164" fontId="1" fillId="0" borderId="20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vertical="center" wrapText="1"/>
    </xf>
    <xf numFmtId="0" fontId="7" fillId="3" borderId="23" xfId="0" applyFont="1" applyFill="1" applyBorder="1" applyAlignment="1">
      <alignment vertical="center" wrapText="1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top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1" fillId="2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2" borderId="16" xfId="0" applyFont="1" applyFill="1" applyBorder="1" applyAlignment="1" applyProtection="1">
      <alignment horizontal="left"/>
      <protection locked="0"/>
    </xf>
    <xf numFmtId="0" fontId="1" fillId="2" borderId="19" xfId="0" applyFont="1" applyFill="1" applyBorder="1" applyAlignment="1" applyProtection="1">
      <alignment horizontal="left"/>
      <protection locked="0"/>
    </xf>
    <xf numFmtId="0" fontId="6" fillId="2" borderId="7" xfId="0" applyFont="1" applyFill="1" applyBorder="1" applyAlignment="1" applyProtection="1">
      <alignment horizontal="center"/>
      <protection locked="0"/>
    </xf>
    <xf numFmtId="0" fontId="6" fillId="2" borderId="20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5" fillId="0" borderId="1" xfId="0" applyFont="1" applyBorder="1" applyAlignment="1">
      <alignment horizontal="right" vertical="center" indent="3"/>
    </xf>
    <xf numFmtId="0" fontId="5" fillId="0" borderId="2" xfId="0" applyFont="1" applyBorder="1" applyAlignment="1">
      <alignment horizontal="right" vertical="center" indent="3"/>
    </xf>
    <xf numFmtId="0" fontId="5" fillId="0" borderId="3" xfId="0" applyFont="1" applyBorder="1" applyAlignment="1">
      <alignment horizontal="right" vertical="center" indent="3"/>
    </xf>
    <xf numFmtId="0" fontId="5" fillId="0" borderId="30" xfId="0" applyFont="1" applyBorder="1" applyAlignment="1">
      <alignment horizontal="right" vertical="center" indent="3"/>
    </xf>
    <xf numFmtId="0" fontId="5" fillId="0" borderId="9" xfId="0" applyFont="1" applyBorder="1" applyAlignment="1">
      <alignment horizontal="right" vertical="center" indent="3"/>
    </xf>
    <xf numFmtId="0" fontId="5" fillId="0" borderId="31" xfId="0" applyFont="1" applyBorder="1" applyAlignment="1">
      <alignment horizontal="right" vertical="center" indent="3"/>
    </xf>
    <xf numFmtId="0" fontId="5" fillId="0" borderId="27" xfId="0" applyFont="1" applyBorder="1" applyAlignment="1">
      <alignment horizontal="right" vertical="center" indent="3"/>
    </xf>
    <xf numFmtId="0" fontId="5" fillId="0" borderId="28" xfId="0" applyFont="1" applyBorder="1" applyAlignment="1">
      <alignment horizontal="right" vertical="center" indent="3"/>
    </xf>
    <xf numFmtId="0" fontId="5" fillId="0" borderId="29" xfId="0" applyFont="1" applyBorder="1" applyAlignment="1">
      <alignment horizontal="right" vertical="center" indent="3"/>
    </xf>
    <xf numFmtId="0" fontId="6" fillId="2" borderId="8" xfId="0" applyFont="1" applyFill="1" applyBorder="1" applyAlignment="1" applyProtection="1">
      <alignment horizontal="center"/>
      <protection locked="0"/>
    </xf>
    <xf numFmtId="0" fontId="6" fillId="2" borderId="9" xfId="0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left"/>
      <protection locked="0"/>
    </xf>
    <xf numFmtId="0" fontId="1" fillId="2" borderId="33" xfId="0" applyFont="1" applyFill="1" applyBorder="1" applyAlignment="1" applyProtection="1">
      <alignment horizontal="left"/>
      <protection locked="0"/>
    </xf>
    <xf numFmtId="0" fontId="1" fillId="2" borderId="34" xfId="0" applyFont="1" applyFill="1" applyBorder="1" applyAlignment="1" applyProtection="1">
      <alignment horizontal="left"/>
      <protection locked="0"/>
    </xf>
    <xf numFmtId="0" fontId="1" fillId="0" borderId="15" xfId="0" applyFont="1" applyBorder="1" applyAlignment="1">
      <alignment horizontal="left" vertical="top" wrapText="1"/>
    </xf>
    <xf numFmtId="164" fontId="1" fillId="0" borderId="16" xfId="0" applyNumberFormat="1" applyFont="1" applyBorder="1" applyAlignment="1" applyProtection="1">
      <alignment horizontal="center" vertical="center" wrapText="1"/>
      <protection locked="0"/>
    </xf>
    <xf numFmtId="164" fontId="1" fillId="0" borderId="19" xfId="0" applyNumberFormat="1" applyFont="1" applyBorder="1" applyAlignment="1">
      <alignment horizontal="center" wrapText="1"/>
    </xf>
    <xf numFmtId="0" fontId="1" fillId="0" borderId="7" xfId="0" applyFont="1" applyBorder="1" applyAlignment="1">
      <alignment vertical="center" wrapText="1"/>
    </xf>
    <xf numFmtId="164" fontId="1" fillId="0" borderId="20" xfId="0" applyNumberFormat="1" applyFont="1" applyBorder="1" applyAlignment="1">
      <alignment horizontal="center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vertical="center" wrapText="1"/>
    </xf>
    <xf numFmtId="164" fontId="1" fillId="0" borderId="12" xfId="0" applyNumberFormat="1" applyFont="1" applyBorder="1" applyAlignment="1" applyProtection="1">
      <alignment horizontal="center" vertical="center" wrapText="1"/>
      <protection locked="0"/>
    </xf>
    <xf numFmtId="164" fontId="1" fillId="0" borderId="13" xfId="0" applyNumberFormat="1" applyFont="1" applyBorder="1" applyAlignment="1">
      <alignment horizont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vertical="center" wrapText="1"/>
    </xf>
    <xf numFmtId="0" fontId="7" fillId="3" borderId="19" xfId="0" applyFont="1" applyFill="1" applyBorder="1" applyAlignment="1">
      <alignment vertical="center" wrapText="1"/>
    </xf>
    <xf numFmtId="0" fontId="5" fillId="0" borderId="6" xfId="0" applyFont="1" applyBorder="1" applyAlignment="1">
      <alignment horizontal="right" vertical="center" indent="3"/>
    </xf>
    <xf numFmtId="0" fontId="5" fillId="0" borderId="7" xfId="0" applyFont="1" applyBorder="1" applyAlignment="1">
      <alignment horizontal="right" vertical="center" indent="3"/>
    </xf>
    <xf numFmtId="0" fontId="5" fillId="0" borderId="11" xfId="0" applyFont="1" applyBorder="1" applyAlignment="1">
      <alignment horizontal="right" vertical="center" indent="3"/>
    </xf>
    <xf numFmtId="0" fontId="5" fillId="0" borderId="12" xfId="0" applyFont="1" applyBorder="1" applyAlignment="1">
      <alignment horizontal="right" vertical="center" indent="3"/>
    </xf>
    <xf numFmtId="0" fontId="5" fillId="0" borderId="24" xfId="0" applyFont="1" applyBorder="1" applyAlignment="1">
      <alignment horizontal="right" vertical="center" indent="3"/>
    </xf>
    <xf numFmtId="0" fontId="5" fillId="0" borderId="25" xfId="0" applyFont="1" applyBorder="1" applyAlignment="1">
      <alignment horizontal="right" vertical="center" indent="3"/>
    </xf>
    <xf numFmtId="164" fontId="1" fillId="0" borderId="2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2" borderId="17" xfId="0" applyFont="1" applyFill="1" applyBorder="1" applyAlignment="1" applyProtection="1">
      <alignment horizontal="center"/>
      <protection locked="0"/>
    </xf>
    <xf numFmtId="0" fontId="1" fillId="2" borderId="17" xfId="0" applyFont="1" applyFill="1" applyBorder="1" applyAlignment="1" applyProtection="1">
      <alignment horizontal="center"/>
      <protection locked="0"/>
    </xf>
    <xf numFmtId="0" fontId="1" fillId="2" borderId="18" xfId="0" applyFont="1" applyFill="1" applyBorder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5"/>
  <sheetViews>
    <sheetView tabSelected="1" topLeftCell="A19" zoomScaleNormal="100" workbookViewId="0">
      <selection activeCell="J41" sqref="J41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63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 t="s">
        <v>59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27" t="s">
        <v>1</v>
      </c>
      <c r="B8" s="28"/>
      <c r="C8" s="29"/>
      <c r="D8" s="30" t="s">
        <v>2</v>
      </c>
      <c r="E8" s="31"/>
      <c r="F8" s="31"/>
      <c r="G8" s="32"/>
    </row>
    <row r="9" spans="1:10" ht="21" customHeight="1" x14ac:dyDescent="0.2">
      <c r="A9" s="23" t="s">
        <v>3</v>
      </c>
      <c r="B9" s="24"/>
      <c r="C9" s="24"/>
      <c r="D9" s="33" t="s">
        <v>21</v>
      </c>
      <c r="E9" s="34"/>
      <c r="F9" s="34"/>
      <c r="G9" s="35"/>
    </row>
    <row r="10" spans="1:10" ht="32.4" customHeight="1" thickBot="1" x14ac:dyDescent="0.25">
      <c r="A10" s="25" t="s">
        <v>4</v>
      </c>
      <c r="B10" s="26"/>
      <c r="C10" s="26"/>
      <c r="D10" s="36" t="s">
        <v>22</v>
      </c>
      <c r="E10" s="37"/>
      <c r="F10" s="37"/>
      <c r="G10" s="38"/>
    </row>
    <row r="11" spans="1:10" ht="17.399999999999999" customHeight="1" thickBot="1" x14ac:dyDescent="0.25">
      <c r="A11" s="8"/>
      <c r="B11" s="8"/>
      <c r="C11" s="8"/>
      <c r="D11" s="39"/>
      <c r="E11" s="39"/>
      <c r="F11" s="39"/>
      <c r="G11" s="39"/>
    </row>
    <row r="12" spans="1:10" ht="35.4" customHeight="1" x14ac:dyDescent="0.2">
      <c r="A12" s="40" t="s">
        <v>5</v>
      </c>
      <c r="B12" s="41"/>
      <c r="C12" s="41"/>
      <c r="D12" s="42"/>
      <c r="E12" s="42"/>
      <c r="F12" s="42"/>
      <c r="G12" s="43"/>
    </row>
    <row r="13" spans="1:10" ht="25.2" customHeight="1" x14ac:dyDescent="0.2">
      <c r="A13" s="23" t="s">
        <v>6</v>
      </c>
      <c r="B13" s="24"/>
      <c r="C13" s="24"/>
      <c r="D13" s="44"/>
      <c r="E13" s="44"/>
      <c r="F13" s="44"/>
      <c r="G13" s="45"/>
    </row>
    <row r="14" spans="1:10" ht="22.8" customHeight="1" x14ac:dyDescent="0.2">
      <c r="A14" s="23" t="s">
        <v>24</v>
      </c>
      <c r="B14" s="24"/>
      <c r="C14" s="24"/>
      <c r="D14" s="57" t="s">
        <v>23</v>
      </c>
      <c r="E14" s="58"/>
      <c r="F14" s="58"/>
      <c r="G14" s="59"/>
    </row>
    <row r="15" spans="1:10" ht="19.2" customHeight="1" x14ac:dyDescent="0.2">
      <c r="A15" s="23" t="s">
        <v>7</v>
      </c>
      <c r="B15" s="24"/>
      <c r="C15" s="24"/>
      <c r="D15" s="60" t="s">
        <v>8</v>
      </c>
      <c r="E15" s="61"/>
      <c r="F15" s="61"/>
      <c r="G15" s="62"/>
    </row>
    <row r="16" spans="1:10" ht="19.2" customHeight="1" thickBot="1" x14ac:dyDescent="0.25">
      <c r="A16" s="25"/>
      <c r="B16" s="26"/>
      <c r="C16" s="26"/>
      <c r="D16" s="91" t="s">
        <v>9</v>
      </c>
      <c r="E16" s="92"/>
      <c r="F16" s="92"/>
      <c r="G16" s="93"/>
    </row>
    <row r="18" spans="1:7" ht="26.4" customHeight="1" thickBot="1" x14ac:dyDescent="0.3">
      <c r="A18" s="75" t="s">
        <v>41</v>
      </c>
      <c r="B18" s="75"/>
      <c r="C18" s="75"/>
      <c r="D18" s="75"/>
      <c r="E18" s="75"/>
      <c r="F18" s="75"/>
      <c r="G18" s="75"/>
    </row>
    <row r="19" spans="1:7" ht="29.4" customHeight="1" thickBot="1" x14ac:dyDescent="0.25">
      <c r="A19" s="17" t="s">
        <v>10</v>
      </c>
      <c r="B19" s="18" t="s">
        <v>11</v>
      </c>
      <c r="C19" s="18" t="s">
        <v>12</v>
      </c>
      <c r="D19" s="19" t="s">
        <v>13</v>
      </c>
      <c r="E19" s="20" t="s">
        <v>14</v>
      </c>
      <c r="F19" s="81" t="s">
        <v>60</v>
      </c>
      <c r="G19" s="20" t="s">
        <v>15</v>
      </c>
    </row>
    <row r="20" spans="1:7" s="9" customFormat="1" ht="29.4" customHeight="1" x14ac:dyDescent="0.2">
      <c r="A20" s="63" t="s">
        <v>16</v>
      </c>
      <c r="B20" s="72" t="s">
        <v>30</v>
      </c>
      <c r="C20" s="72" t="s">
        <v>32</v>
      </c>
      <c r="D20" s="72" t="s">
        <v>40</v>
      </c>
      <c r="E20" s="72">
        <v>8850</v>
      </c>
      <c r="F20" s="64"/>
      <c r="G20" s="65">
        <f>E20*F20</f>
        <v>0</v>
      </c>
    </row>
    <row r="21" spans="1:7" s="9" customFormat="1" ht="29.4" customHeight="1" x14ac:dyDescent="0.2">
      <c r="A21" s="10" t="s">
        <v>17</v>
      </c>
      <c r="B21" s="73" t="s">
        <v>31</v>
      </c>
      <c r="C21" s="73" t="s">
        <v>33</v>
      </c>
      <c r="D21" s="73" t="s">
        <v>40</v>
      </c>
      <c r="E21" s="73">
        <v>17700</v>
      </c>
      <c r="F21" s="21"/>
      <c r="G21" s="67">
        <f t="shared" ref="G21:G27" si="0">E21*F21</f>
        <v>0</v>
      </c>
    </row>
    <row r="22" spans="1:7" s="9" customFormat="1" ht="29.4" customHeight="1" x14ac:dyDescent="0.2">
      <c r="A22" s="10" t="s">
        <v>18</v>
      </c>
      <c r="B22" s="73">
        <v>637707</v>
      </c>
      <c r="C22" s="73" t="s">
        <v>34</v>
      </c>
      <c r="D22" s="73" t="s">
        <v>40</v>
      </c>
      <c r="E22" s="73">
        <v>35400</v>
      </c>
      <c r="F22" s="21"/>
      <c r="G22" s="67">
        <f t="shared" si="0"/>
        <v>0</v>
      </c>
    </row>
    <row r="23" spans="1:7" s="9" customFormat="1" ht="29.4" customHeight="1" x14ac:dyDescent="0.2">
      <c r="A23" s="10" t="s">
        <v>25</v>
      </c>
      <c r="B23" s="73">
        <v>644466</v>
      </c>
      <c r="C23" s="73" t="s">
        <v>35</v>
      </c>
      <c r="D23" s="73" t="s">
        <v>40</v>
      </c>
      <c r="E23" s="73">
        <v>5220</v>
      </c>
      <c r="F23" s="21"/>
      <c r="G23" s="67">
        <f t="shared" si="0"/>
        <v>0</v>
      </c>
    </row>
    <row r="24" spans="1:7" s="9" customFormat="1" ht="29.4" customHeight="1" x14ac:dyDescent="0.2">
      <c r="A24" s="10" t="s">
        <v>26</v>
      </c>
      <c r="B24" s="73">
        <v>644931</v>
      </c>
      <c r="C24" s="73" t="s">
        <v>36</v>
      </c>
      <c r="D24" s="73" t="s">
        <v>40</v>
      </c>
      <c r="E24" s="73">
        <v>1980</v>
      </c>
      <c r="F24" s="21"/>
      <c r="G24" s="67">
        <f t="shared" si="0"/>
        <v>0</v>
      </c>
    </row>
    <row r="25" spans="1:7" s="9" customFormat="1" ht="29.4" customHeight="1" x14ac:dyDescent="0.2">
      <c r="A25" s="10" t="s">
        <v>27</v>
      </c>
      <c r="B25" s="73">
        <v>644932</v>
      </c>
      <c r="C25" s="73" t="s">
        <v>37</v>
      </c>
      <c r="D25" s="73" t="s">
        <v>40</v>
      </c>
      <c r="E25" s="73">
        <v>1320</v>
      </c>
      <c r="F25" s="21"/>
      <c r="G25" s="67">
        <f t="shared" si="0"/>
        <v>0</v>
      </c>
    </row>
    <row r="26" spans="1:7" s="9" customFormat="1" ht="29.4" customHeight="1" x14ac:dyDescent="0.2">
      <c r="A26" s="10" t="s">
        <v>28</v>
      </c>
      <c r="B26" s="73">
        <v>652295</v>
      </c>
      <c r="C26" s="73" t="s">
        <v>38</v>
      </c>
      <c r="D26" s="73" t="s">
        <v>40</v>
      </c>
      <c r="E26" s="73">
        <v>1320</v>
      </c>
      <c r="F26" s="21"/>
      <c r="G26" s="67">
        <f t="shared" si="0"/>
        <v>0</v>
      </c>
    </row>
    <row r="27" spans="1:7" s="9" customFormat="1" ht="29.4" customHeight="1" thickBot="1" x14ac:dyDescent="0.25">
      <c r="A27" s="68" t="s">
        <v>29</v>
      </c>
      <c r="B27" s="74">
        <v>652296</v>
      </c>
      <c r="C27" s="74" t="s">
        <v>39</v>
      </c>
      <c r="D27" s="74" t="s">
        <v>40</v>
      </c>
      <c r="E27" s="74">
        <v>660</v>
      </c>
      <c r="F27" s="70"/>
      <c r="G27" s="71">
        <f t="shared" si="0"/>
        <v>0</v>
      </c>
    </row>
    <row r="28" spans="1:7" s="12" customFormat="1" ht="27.6" customHeight="1" x14ac:dyDescent="0.3">
      <c r="A28" s="48" t="s">
        <v>42</v>
      </c>
      <c r="B28" s="49"/>
      <c r="C28" s="49"/>
      <c r="D28" s="49"/>
      <c r="E28" s="49"/>
      <c r="F28" s="50"/>
      <c r="G28" s="11">
        <f>SUM(G20:G27)</f>
        <v>0</v>
      </c>
    </row>
    <row r="29" spans="1:7" s="12" customFormat="1" ht="27.6" customHeight="1" x14ac:dyDescent="0.3">
      <c r="A29" s="51" t="s">
        <v>44</v>
      </c>
      <c r="B29" s="52"/>
      <c r="C29" s="52"/>
      <c r="D29" s="52"/>
      <c r="E29" s="52"/>
      <c r="F29" s="53"/>
      <c r="G29" s="13">
        <f>G28*0.22</f>
        <v>0</v>
      </c>
    </row>
    <row r="30" spans="1:7" s="12" customFormat="1" ht="27.6" customHeight="1" thickBot="1" x14ac:dyDescent="0.35">
      <c r="A30" s="54" t="s">
        <v>43</v>
      </c>
      <c r="B30" s="55"/>
      <c r="C30" s="55"/>
      <c r="D30" s="55"/>
      <c r="E30" s="55"/>
      <c r="F30" s="56"/>
      <c r="G30" s="14">
        <f>G28+G29</f>
        <v>0</v>
      </c>
    </row>
    <row r="31" spans="1:7" x14ac:dyDescent="0.2">
      <c r="A31" s="76" t="s">
        <v>20</v>
      </c>
      <c r="B31" s="76"/>
      <c r="C31" s="76"/>
      <c r="D31" s="76"/>
      <c r="E31" s="76"/>
      <c r="F31" s="76"/>
      <c r="G31" s="76"/>
    </row>
    <row r="32" spans="1:7" x14ac:dyDescent="0.2">
      <c r="A32" s="77" t="s">
        <v>45</v>
      </c>
      <c r="B32" s="77"/>
      <c r="C32" s="77"/>
      <c r="D32" s="77"/>
      <c r="E32" s="77"/>
      <c r="F32" s="77"/>
      <c r="G32" s="77"/>
    </row>
    <row r="33" spans="1:7" x14ac:dyDescent="0.2">
      <c r="A33" s="78"/>
      <c r="B33" s="78"/>
      <c r="C33" s="78"/>
      <c r="D33" s="78"/>
      <c r="E33" s="78"/>
      <c r="F33" s="78"/>
      <c r="G33" s="78"/>
    </row>
    <row r="34" spans="1:7" x14ac:dyDescent="0.2">
      <c r="A34" s="78"/>
      <c r="B34" s="78"/>
      <c r="C34" s="78"/>
      <c r="D34" s="78"/>
      <c r="E34" s="78"/>
      <c r="F34" s="78"/>
      <c r="G34" s="78"/>
    </row>
    <row r="35" spans="1:7" x14ac:dyDescent="0.2">
      <c r="A35" s="78"/>
      <c r="B35" s="78"/>
      <c r="C35" s="78"/>
      <c r="D35" s="78"/>
      <c r="E35" s="78"/>
      <c r="F35" s="78"/>
      <c r="G35" s="78"/>
    </row>
    <row r="36" spans="1:7" x14ac:dyDescent="0.2">
      <c r="A36" s="78"/>
      <c r="B36" s="78"/>
      <c r="C36" s="78"/>
      <c r="D36" s="78"/>
      <c r="E36" s="78"/>
      <c r="F36" s="78"/>
      <c r="G36" s="78"/>
    </row>
    <row r="37" spans="1:7" x14ac:dyDescent="0.2">
      <c r="A37" s="78"/>
      <c r="B37" s="78"/>
      <c r="C37" s="78"/>
      <c r="D37" s="78"/>
      <c r="E37" s="78"/>
      <c r="F37" s="78"/>
      <c r="G37" s="78"/>
    </row>
    <row r="38" spans="1:7" x14ac:dyDescent="0.2">
      <c r="A38" s="78"/>
      <c r="B38" s="78"/>
      <c r="C38" s="78"/>
      <c r="D38" s="78"/>
      <c r="E38" s="78"/>
      <c r="F38" s="78"/>
      <c r="G38" s="78"/>
    </row>
    <row r="39" spans="1:7" x14ac:dyDescent="0.2">
      <c r="A39" s="78"/>
      <c r="B39" s="78"/>
      <c r="C39" s="78"/>
      <c r="D39" s="78"/>
      <c r="E39" s="78"/>
      <c r="F39" s="78"/>
      <c r="G39" s="78"/>
    </row>
    <row r="40" spans="1:7" ht="26.4" customHeight="1" thickBot="1" x14ac:dyDescent="0.3">
      <c r="A40" s="75" t="s">
        <v>46</v>
      </c>
      <c r="B40" s="75"/>
      <c r="C40" s="75"/>
      <c r="D40" s="75"/>
      <c r="E40" s="75"/>
      <c r="F40" s="75"/>
      <c r="G40" s="75"/>
    </row>
    <row r="41" spans="1:7" ht="28.2" customHeight="1" x14ac:dyDescent="0.2">
      <c r="A41" s="79" t="s">
        <v>10</v>
      </c>
      <c r="B41" s="80" t="s">
        <v>11</v>
      </c>
      <c r="C41" s="80" t="s">
        <v>12</v>
      </c>
      <c r="D41" s="81" t="s">
        <v>13</v>
      </c>
      <c r="E41" s="81" t="s">
        <v>14</v>
      </c>
      <c r="F41" s="81" t="s">
        <v>60</v>
      </c>
      <c r="G41" s="82" t="s">
        <v>15</v>
      </c>
    </row>
    <row r="42" spans="1:7" ht="28.2" customHeight="1" x14ac:dyDescent="0.2">
      <c r="A42" s="10" t="s">
        <v>16</v>
      </c>
      <c r="B42" s="66">
        <v>642162</v>
      </c>
      <c r="C42" s="66" t="s">
        <v>47</v>
      </c>
      <c r="D42" s="73" t="s">
        <v>40</v>
      </c>
      <c r="E42" s="66">
        <v>150000</v>
      </c>
      <c r="F42" s="21"/>
      <c r="G42" s="67">
        <f>E42*F42</f>
        <v>0</v>
      </c>
    </row>
    <row r="43" spans="1:7" ht="29.4" customHeight="1" thickBot="1" x14ac:dyDescent="0.25">
      <c r="A43" s="68" t="s">
        <v>17</v>
      </c>
      <c r="B43" s="69">
        <v>642163</v>
      </c>
      <c r="C43" s="69" t="s">
        <v>48</v>
      </c>
      <c r="D43" s="74" t="s">
        <v>40</v>
      </c>
      <c r="E43" s="69">
        <v>150000</v>
      </c>
      <c r="F43" s="70"/>
      <c r="G43" s="71">
        <f t="shared" ref="G43" si="1">E43*F43</f>
        <v>0</v>
      </c>
    </row>
    <row r="44" spans="1:7" ht="29.4" customHeight="1" x14ac:dyDescent="0.2">
      <c r="A44" s="48" t="s">
        <v>49</v>
      </c>
      <c r="B44" s="49"/>
      <c r="C44" s="49"/>
      <c r="D44" s="49"/>
      <c r="E44" s="49"/>
      <c r="F44" s="50"/>
      <c r="G44" s="11">
        <f>SUM(G42:G43)</f>
        <v>0</v>
      </c>
    </row>
    <row r="45" spans="1:7" ht="29.4" customHeight="1" x14ac:dyDescent="0.2">
      <c r="A45" s="51" t="s">
        <v>44</v>
      </c>
      <c r="B45" s="52"/>
      <c r="C45" s="52"/>
      <c r="D45" s="52"/>
      <c r="E45" s="52"/>
      <c r="F45" s="53"/>
      <c r="G45" s="13">
        <f>G44*0.22</f>
        <v>0</v>
      </c>
    </row>
    <row r="46" spans="1:7" ht="29.4" customHeight="1" thickBot="1" x14ac:dyDescent="0.25">
      <c r="A46" s="54" t="s">
        <v>50</v>
      </c>
      <c r="B46" s="55"/>
      <c r="C46" s="55"/>
      <c r="D46" s="55"/>
      <c r="E46" s="55"/>
      <c r="F46" s="56"/>
      <c r="G46" s="14">
        <f>G44+G45</f>
        <v>0</v>
      </c>
    </row>
    <row r="47" spans="1:7" x14ac:dyDescent="0.2">
      <c r="A47" s="76" t="s">
        <v>20</v>
      </c>
      <c r="B47" s="76"/>
      <c r="C47" s="76"/>
      <c r="D47" s="76"/>
      <c r="E47" s="76"/>
      <c r="F47" s="76"/>
      <c r="G47" s="76"/>
    </row>
    <row r="48" spans="1:7" x14ac:dyDescent="0.2">
      <c r="A48" s="77" t="s">
        <v>45</v>
      </c>
      <c r="B48" s="77"/>
      <c r="C48" s="77"/>
      <c r="D48" s="77"/>
      <c r="E48" s="77"/>
      <c r="F48" s="77"/>
      <c r="G48" s="77"/>
    </row>
    <row r="49" spans="1:7" x14ac:dyDescent="0.2">
      <c r="A49" s="78"/>
      <c r="B49" s="78"/>
      <c r="C49" s="78"/>
      <c r="D49" s="78"/>
      <c r="E49" s="78"/>
      <c r="F49" s="78"/>
      <c r="G49" s="78"/>
    </row>
    <row r="50" spans="1:7" ht="26.4" customHeight="1" thickBot="1" x14ac:dyDescent="0.3">
      <c r="A50" s="75" t="s">
        <v>51</v>
      </c>
      <c r="B50" s="75"/>
      <c r="C50" s="75"/>
      <c r="D50" s="75"/>
      <c r="E50" s="75"/>
      <c r="F50" s="75"/>
      <c r="G50" s="75"/>
    </row>
    <row r="51" spans="1:7" ht="29.4" customHeight="1" x14ac:dyDescent="0.2">
      <c r="A51" s="79" t="s">
        <v>10</v>
      </c>
      <c r="B51" s="80" t="s">
        <v>11</v>
      </c>
      <c r="C51" s="80" t="s">
        <v>12</v>
      </c>
      <c r="D51" s="81" t="s">
        <v>13</v>
      </c>
      <c r="E51" s="81" t="s">
        <v>14</v>
      </c>
      <c r="F51" s="81" t="s">
        <v>60</v>
      </c>
      <c r="G51" s="82" t="s">
        <v>15</v>
      </c>
    </row>
    <row r="52" spans="1:7" ht="29.4" customHeight="1" thickBot="1" x14ac:dyDescent="0.25">
      <c r="A52" s="68" t="s">
        <v>16</v>
      </c>
      <c r="B52" s="69">
        <v>642161</v>
      </c>
      <c r="C52" s="69" t="s">
        <v>53</v>
      </c>
      <c r="D52" s="74" t="s">
        <v>40</v>
      </c>
      <c r="E52" s="69">
        <v>600000</v>
      </c>
      <c r="F52" s="70"/>
      <c r="G52" s="71">
        <f>E52*F52</f>
        <v>0</v>
      </c>
    </row>
    <row r="53" spans="1:7" ht="29.4" customHeight="1" x14ac:dyDescent="0.2">
      <c r="A53" s="87" t="s">
        <v>54</v>
      </c>
      <c r="B53" s="88"/>
      <c r="C53" s="88"/>
      <c r="D53" s="88"/>
      <c r="E53" s="88"/>
      <c r="F53" s="88"/>
      <c r="G53" s="89">
        <f>SUM(G52:G52)</f>
        <v>0</v>
      </c>
    </row>
    <row r="54" spans="1:7" ht="29.4" customHeight="1" x14ac:dyDescent="0.2">
      <c r="A54" s="83" t="s">
        <v>44</v>
      </c>
      <c r="B54" s="84"/>
      <c r="C54" s="84"/>
      <c r="D54" s="84"/>
      <c r="E54" s="84"/>
      <c r="F54" s="84"/>
      <c r="G54" s="13">
        <f>G53*0.22</f>
        <v>0</v>
      </c>
    </row>
    <row r="55" spans="1:7" ht="29.4" customHeight="1" thickBot="1" x14ac:dyDescent="0.25">
      <c r="A55" s="85" t="s">
        <v>55</v>
      </c>
      <c r="B55" s="86"/>
      <c r="C55" s="86"/>
      <c r="D55" s="86"/>
      <c r="E55" s="86"/>
      <c r="F55" s="86"/>
      <c r="G55" s="14">
        <f>G53+G54</f>
        <v>0</v>
      </c>
    </row>
    <row r="56" spans="1:7" ht="11.4" customHeight="1" x14ac:dyDescent="0.2">
      <c r="A56" s="76" t="s">
        <v>20</v>
      </c>
      <c r="B56" s="76"/>
      <c r="C56" s="76"/>
      <c r="D56" s="76"/>
      <c r="E56" s="76"/>
      <c r="F56" s="76"/>
      <c r="G56" s="76"/>
    </row>
    <row r="57" spans="1:7" ht="11.4" customHeight="1" x14ac:dyDescent="0.2">
      <c r="A57" s="77" t="s">
        <v>45</v>
      </c>
      <c r="B57" s="77"/>
      <c r="C57" s="77"/>
      <c r="D57" s="77"/>
      <c r="E57" s="77"/>
      <c r="F57" s="77"/>
      <c r="G57" s="77"/>
    </row>
    <row r="58" spans="1:7" ht="10.199999999999999" customHeight="1" x14ac:dyDescent="0.2">
      <c r="A58" s="78"/>
      <c r="B58" s="78"/>
      <c r="C58" s="78"/>
      <c r="D58" s="78"/>
      <c r="E58" s="78"/>
      <c r="F58" s="78"/>
      <c r="G58" s="78"/>
    </row>
    <row r="59" spans="1:7" ht="26.4" customHeight="1" thickBot="1" x14ac:dyDescent="0.3">
      <c r="A59" s="90" t="s">
        <v>52</v>
      </c>
      <c r="B59" s="90"/>
      <c r="C59" s="90"/>
      <c r="D59" s="90"/>
      <c r="E59" s="90"/>
      <c r="F59" s="90"/>
      <c r="G59" s="90"/>
    </row>
    <row r="60" spans="1:7" ht="29.4" customHeight="1" x14ac:dyDescent="0.2">
      <c r="A60" s="79" t="s">
        <v>10</v>
      </c>
      <c r="B60" s="80" t="s">
        <v>11</v>
      </c>
      <c r="C60" s="80" t="s">
        <v>12</v>
      </c>
      <c r="D60" s="81" t="s">
        <v>13</v>
      </c>
      <c r="E60" s="81" t="s">
        <v>14</v>
      </c>
      <c r="F60" s="81" t="s">
        <v>60</v>
      </c>
      <c r="G60" s="82" t="s">
        <v>15</v>
      </c>
    </row>
    <row r="61" spans="1:7" ht="29.4" customHeight="1" thickBot="1" x14ac:dyDescent="0.25">
      <c r="A61" s="68" t="s">
        <v>16</v>
      </c>
      <c r="B61" s="69">
        <v>582081</v>
      </c>
      <c r="C61" s="69" t="s">
        <v>56</v>
      </c>
      <c r="D61" s="74" t="s">
        <v>40</v>
      </c>
      <c r="E61" s="69">
        <v>20000</v>
      </c>
      <c r="F61" s="70"/>
      <c r="G61" s="71">
        <f>E61*F61</f>
        <v>0</v>
      </c>
    </row>
    <row r="62" spans="1:7" ht="29.4" customHeight="1" x14ac:dyDescent="0.2">
      <c r="A62" s="87" t="s">
        <v>57</v>
      </c>
      <c r="B62" s="88"/>
      <c r="C62" s="88"/>
      <c r="D62" s="88"/>
      <c r="E62" s="88"/>
      <c r="F62" s="88"/>
      <c r="G62" s="89">
        <f>SUM(G61:G61)</f>
        <v>0</v>
      </c>
    </row>
    <row r="63" spans="1:7" ht="29.4" customHeight="1" x14ac:dyDescent="0.2">
      <c r="A63" s="83" t="s">
        <v>44</v>
      </c>
      <c r="B63" s="84"/>
      <c r="C63" s="84"/>
      <c r="D63" s="84"/>
      <c r="E63" s="84"/>
      <c r="F63" s="84"/>
      <c r="G63" s="13">
        <f>G62*0.22</f>
        <v>0</v>
      </c>
    </row>
    <row r="64" spans="1:7" ht="29.4" customHeight="1" thickBot="1" x14ac:dyDescent="0.25">
      <c r="A64" s="85" t="s">
        <v>58</v>
      </c>
      <c r="B64" s="86"/>
      <c r="C64" s="86"/>
      <c r="D64" s="86"/>
      <c r="E64" s="86"/>
      <c r="F64" s="86"/>
      <c r="G64" s="14">
        <f>G62+G63</f>
        <v>0</v>
      </c>
    </row>
    <row r="65" spans="1:7" ht="11.4" customHeight="1" x14ac:dyDescent="0.2">
      <c r="A65" s="77" t="s">
        <v>20</v>
      </c>
      <c r="B65" s="77"/>
      <c r="C65" s="77"/>
      <c r="D65" s="77"/>
      <c r="E65" s="77"/>
      <c r="F65" s="77"/>
      <c r="G65" s="77"/>
    </row>
    <row r="66" spans="1:7" ht="11.4" customHeight="1" x14ac:dyDescent="0.2">
      <c r="A66" s="77" t="s">
        <v>45</v>
      </c>
      <c r="B66" s="77"/>
      <c r="C66" s="77"/>
      <c r="D66" s="77"/>
      <c r="E66" s="77"/>
      <c r="F66" s="77"/>
      <c r="G66" s="77"/>
    </row>
    <row r="67" spans="1:7" ht="10.199999999999999" customHeight="1" x14ac:dyDescent="0.2">
      <c r="A67" s="78"/>
      <c r="B67" s="78"/>
      <c r="C67" s="78"/>
      <c r="D67" s="78"/>
      <c r="E67" s="78"/>
      <c r="F67" s="78"/>
      <c r="G67" s="78"/>
    </row>
    <row r="68" spans="1:7" ht="10.199999999999999" customHeight="1" x14ac:dyDescent="0.2">
      <c r="A68" s="78"/>
      <c r="B68" s="78"/>
      <c r="C68" s="78"/>
      <c r="D68" s="78"/>
      <c r="E68" s="78"/>
      <c r="F68" s="78"/>
      <c r="G68" s="78"/>
    </row>
    <row r="69" spans="1:7" ht="49.8" customHeight="1" x14ac:dyDescent="0.2">
      <c r="A69" s="46" t="s">
        <v>61</v>
      </c>
      <c r="B69" s="46"/>
      <c r="C69" s="46"/>
      <c r="D69" s="46"/>
      <c r="E69" s="46"/>
      <c r="F69" s="46"/>
      <c r="G69" s="46"/>
    </row>
    <row r="70" spans="1:7" ht="36.6" customHeight="1" x14ac:dyDescent="0.2">
      <c r="A70" s="22"/>
      <c r="B70" s="22"/>
      <c r="C70" s="22"/>
      <c r="D70" s="22"/>
      <c r="E70" s="22"/>
      <c r="F70" s="22"/>
      <c r="G70" s="22"/>
    </row>
    <row r="71" spans="1:7" ht="36.6" customHeight="1" x14ac:dyDescent="0.2">
      <c r="A71" s="46" t="s">
        <v>62</v>
      </c>
      <c r="B71" s="46"/>
      <c r="C71" s="46"/>
      <c r="D71" s="46"/>
      <c r="E71" s="46"/>
      <c r="F71" s="46"/>
      <c r="G71" s="46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ht="21.6" customHeight="1" x14ac:dyDescent="0.2">
      <c r="A74" s="47" t="s">
        <v>19</v>
      </c>
      <c r="B74" s="47"/>
      <c r="C74" s="47"/>
      <c r="D74" s="47"/>
      <c r="E74" s="47"/>
      <c r="F74" s="47"/>
      <c r="G74" s="47"/>
    </row>
    <row r="75" spans="1:7" x14ac:dyDescent="0.2">
      <c r="A75" s="16"/>
      <c r="B75" s="16"/>
      <c r="C75" s="16"/>
      <c r="D75" s="16"/>
      <c r="E75" s="16"/>
      <c r="F75" s="16"/>
      <c r="G75" s="16"/>
    </row>
  </sheetData>
  <sheetProtection algorithmName="SHA-512" hashValue="l9fzzuLY/P8hN8RfEI/bXdGDxlyIOlZGnd990MtACfdBw0nhPPSutk4bHsJiaHcWZR2y4iqWdKtMCsYmpVA9hQ==" saltValue="Fow3yhe5MFo6ZwhfTIOy/A==" spinCount="100000" sheet="1"/>
  <mergeCells count="43">
    <mergeCell ref="A65:G65"/>
    <mergeCell ref="A66:G66"/>
    <mergeCell ref="A59:G59"/>
    <mergeCell ref="A63:F63"/>
    <mergeCell ref="A64:F64"/>
    <mergeCell ref="A62:F62"/>
    <mergeCell ref="A55:F55"/>
    <mergeCell ref="A56:G56"/>
    <mergeCell ref="D13:G13"/>
    <mergeCell ref="A18:G18"/>
    <mergeCell ref="A32:G32"/>
    <mergeCell ref="A40:G40"/>
    <mergeCell ref="A44:F44"/>
    <mergeCell ref="A69:G69"/>
    <mergeCell ref="A71:G71"/>
    <mergeCell ref="A74:G74"/>
    <mergeCell ref="A28:F28"/>
    <mergeCell ref="A29:F29"/>
    <mergeCell ref="A30:F30"/>
    <mergeCell ref="A31:G31"/>
    <mergeCell ref="A48:G48"/>
    <mergeCell ref="A57:G57"/>
    <mergeCell ref="A45:F45"/>
    <mergeCell ref="A46:F46"/>
    <mergeCell ref="A47:G47"/>
    <mergeCell ref="A50:G50"/>
    <mergeCell ref="A53:F53"/>
    <mergeCell ref="A54:F54"/>
    <mergeCell ref="A15:C16"/>
    <mergeCell ref="D15:G15"/>
    <mergeCell ref="D16:G16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4:C14"/>
    <mergeCell ref="D14:G14"/>
    <mergeCell ref="A13:C13"/>
  </mergeCells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INFORMATIVNA PONUDBA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2018-08-31T08:56:00Z</cp:lastPrinted>
  <dcterms:created xsi:type="dcterms:W3CDTF">2018-01-06T13:01:32Z</dcterms:created>
  <dcterms:modified xsi:type="dcterms:W3CDTF">2018-08-31T09:49:23Z</dcterms:modified>
</cp:coreProperties>
</file>